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4_PRZETARGI\2024_Rozbudowa sieci kanalizacyjnej\1_Dokumentacja_Kanalizacja Żarówka i Dulcza Wielka\Rozdział III.1_Kosztorysy ofertowe\"/>
    </mc:Choice>
  </mc:AlternateContent>
  <xr:revisionPtr revIDLastSave="0" documentId="13_ncr:1_{5D5B1D74-6846-4BFF-B357-04D1687E50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9" i="1"/>
  <c r="H51" i="1" l="1"/>
  <c r="H52" i="1" s="1"/>
  <c r="H53" i="1" s="1"/>
</calcChain>
</file>

<file path=xl/sharedStrings.xml><?xml version="1.0" encoding="utf-8"?>
<sst xmlns="http://schemas.openxmlformats.org/spreadsheetml/2006/main" count="207" uniqueCount="140">
  <si>
    <t/>
  </si>
  <si>
    <t>Numer</t>
  </si>
  <si>
    <t>Podstawa</t>
  </si>
  <si>
    <t>Opis</t>
  </si>
  <si>
    <t>Jm</t>
  </si>
  <si>
    <t>Ilość</t>
  </si>
  <si>
    <t>Krotność</t>
  </si>
  <si>
    <t>Kosztorys</t>
  </si>
  <si>
    <t>Kanalizacja sanitarna w miejscowościach Dulcza Wielka i Żarówka - zadanie Dulcza Wielka etap II</t>
  </si>
  <si>
    <t>Element</t>
  </si>
  <si>
    <t>1</t>
  </si>
  <si>
    <t>Elementy kanalizacji</t>
  </si>
  <si>
    <t>1.1</t>
  </si>
  <si>
    <t>KNNR 1/111/1</t>
  </si>
  <si>
    <t>km</t>
  </si>
  <si>
    <t>Roboty pomiarowe przy liniowych robotach ziemnych, analogia - roboty pomiarowe i geodezyjne (robocze i powykonawcze)
5,262+0,212=5,474000</t>
  </si>
  <si>
    <t>1.2</t>
  </si>
  <si>
    <t>KNNR 1/113/1</t>
  </si>
  <si>
    <t>m3</t>
  </si>
  <si>
    <t>Usunięcie warstwy ziemi urodzajnej (humusu na odkład do ponownego wbudowania ) za pomocą spycharek, grubość warstwy do 15·cm
5474,28*0,15*1,5=1 231,713000</t>
  </si>
  <si>
    <t>1.3</t>
  </si>
  <si>
    <t>KNNR 1/210/3 (1)</t>
  </si>
  <si>
    <t>Wykopy oraz przekopy wykonywane na odkład koparkami podsiębiernymi, koparka 0,25-0,60, głębokość do 3·m, kategoria gruntu III-IV
rurociągi : 5474,28*1,5*2,5=20 528,550000
studnie : 194.000*1,5*1,5*3=1 309,500000</t>
  </si>
  <si>
    <t>1.4</t>
  </si>
  <si>
    <t>KNR 228/501/9 (1)</t>
  </si>
  <si>
    <t>Obsypka rurociągu kruszywem dowiezionym, piasek - podsypka z piasku pod rurociagiem
5474,28*0,15*1=821,142000</t>
  </si>
  <si>
    <t>1.5</t>
  </si>
  <si>
    <t>Obsypka rurociągu kruszywem dowiezionym, piasek - obsypka z piasku nad rurociągiem
5474,28*0,15*1=821,142000</t>
  </si>
  <si>
    <t>1.6</t>
  </si>
  <si>
    <t>KNNR 11/302/1 (1)</t>
  </si>
  <si>
    <t>m</t>
  </si>
  <si>
    <t>Rury PE ciśnieniowe łączone metodą zgrzewania, Fi 90·mm
606=606,000000</t>
  </si>
  <si>
    <t>1.7</t>
  </si>
  <si>
    <t>KNNR 4/1308/2</t>
  </si>
  <si>
    <t>Kanały z rur typu PVC łączone na wcisk, Fi·160·mm (SN 12mm z wydłużonym kielichem)
1779,3=1 779,300000</t>
  </si>
  <si>
    <t>1.8</t>
  </si>
  <si>
    <t>KNNR 4/1308/3</t>
  </si>
  <si>
    <t>Kanały z rur typu PVC łączone na wcisk, Fi·200·mm  (SN 12mm z wydłużonym kielichem)
2596,28=2 596,280000</t>
  </si>
  <si>
    <t>1.9</t>
  </si>
  <si>
    <t>KNNR 4/1206/2 (2)</t>
  </si>
  <si>
    <t>Przewierty maszyną do wierceń poziomych WP 15/25, do 20·m, rurami Dn·150-250·mm, grunt kategorii III-IV - przewiert rurą DN160 PEHD 100 PN10 SDR17</t>
  </si>
  <si>
    <t>1.10</t>
  </si>
  <si>
    <t>Przewierty maszyną do wierceń poziomych WP 15/25, do 20·m, rurami Dn·150-250·mm, grunt kategorii III-IV - przewiert rurą DN200 PEHD 100 PN10 SDR17
535,2=535,200000</t>
  </si>
  <si>
    <t>1.11</t>
  </si>
  <si>
    <t>Kanały z rur typu PVC łączone na wcisk, Fi·160·mm - rura ochronna na fi 90</t>
  </si>
  <si>
    <t>1.12</t>
  </si>
  <si>
    <t>KNNR 4/1308/4</t>
  </si>
  <si>
    <t>Kanały z rur typu PVC łączone na wcisk, Fi·250·mm - rura ochronna na fi 160</t>
  </si>
  <si>
    <t>1.13</t>
  </si>
  <si>
    <t>KNNR 4/1308/5</t>
  </si>
  <si>
    <t>Kanały z rur typu PVC łączone na wcisk, Fi·315·mm - rura ochronna na fi 200
159,8=159,800000
18,6=18,600000</t>
  </si>
  <si>
    <t>1.14</t>
  </si>
  <si>
    <t>KNNR 4/1413/5 (1) analogia</t>
  </si>
  <si>
    <t>kpl.</t>
  </si>
  <si>
    <t>Dostawa i montaż przepompownia ścieków z polimerobetonu  gł. 4,7m z wyposażeniem i uruchomieniem
przepompownia ścieków z polimerobetonu z wyposażeniem i uruchomieniem PD3, PD7 : 2=2,000000</t>
  </si>
  <si>
    <t>1.15</t>
  </si>
  <si>
    <t>Kalkulacja własna</t>
  </si>
  <si>
    <t>Zasilanie elektryczne pompowni PD3, PD7 wraz z pomiarami
Dostawa i montaż przepompownia ścieków z polimerobetonu  gł. 4,7m z wyposażeniem i uruchomieniem : 2=2,000000</t>
  </si>
  <si>
    <t>1.16</t>
  </si>
  <si>
    <t>Instalacja elektryczna i AKPiA pompowni PD
Dostawa i montaż przepompownia ścieków z polimerobetonu  gł. 4,7m z wyposażeniem i uruchomieniem : 2=2,000000</t>
  </si>
  <si>
    <t>1.17</t>
  </si>
  <si>
    <t>KNNR 6/802/2</t>
  </si>
  <si>
    <t>m2</t>
  </si>
  <si>
    <t>Rozebranie nawierzchni, tłuczeń grubość 12·cm, mechanicznie (podjazdy ,drogi)
wiazdy z kamienia : 5*3*50*1,1=825,000000</t>
  </si>
  <si>
    <t>1.18</t>
  </si>
  <si>
    <t>KNNR 6/801/2</t>
  </si>
  <si>
    <t>Rozebranie podbudowy, z kruszywa, grubość 15·cm, mechanicznie (podjazdy ,drogi)
Rozebranie nawierzchni, tłuczeń grubość 12·cm, mechanicznie : 825.000=825,000000</t>
  </si>
  <si>
    <t>1.19</t>
  </si>
  <si>
    <t>KNNR 6/112/1</t>
  </si>
  <si>
    <t>Podbudowy z kruszyw naturalnych, warstwa dolna, po zagęszczeniu 20·cm  (odtworzenie podjazdy ,drogi)
Rozebranie nawierzchni, tłuczeń grubość 12·cm, mechanicznie : 825.000=825,000000</t>
  </si>
  <si>
    <t>1.20</t>
  </si>
  <si>
    <t>KNNR 6/112/4</t>
  </si>
  <si>
    <t>Podbudowy z kruszyw naturalnych, warstwa górna, po zagęszczeniu 8·cm (odtworzenie podjazdy ,drogi)
Rozebranie nawierzchni, tłuczeń grubość 12·cm, mechanicznie : 825.000=825,000000</t>
  </si>
  <si>
    <t>1.21</t>
  </si>
  <si>
    <t>KNNR 4/1417/2 (2)</t>
  </si>
  <si>
    <t>szt</t>
  </si>
  <si>
    <t>Studzienki kanalizacyjne systemowe WAVIN, Fi·315-425·mm, zamknięcie rurą teleskopową, stożek betonowy z pokrywą betonową, kineta PP (studzienka z rur karbowanej dwuściennej PPDW SN8 dł. śr.3m )
studnie z indeksem dużym : 98=98,000000
studnie z indeksem małym : 96=96,000000</t>
  </si>
  <si>
    <t>1.22</t>
  </si>
  <si>
    <t>KNR 201/230/1 (1)</t>
  </si>
  <si>
    <t>Zasypywanie wykopów spycharkami, przemieszczanie na odległość do 10·m, grunt kategorii I-III, spycharka 55·kW (75·KM) (grunt z wykopów)
21838.050=21 838,050000
minus studnie fi 400 : -194.000*3,14*(0,2*0,2)=-24,366400
-(821.142+821.142)=-1 642,284000</t>
  </si>
  <si>
    <t>1.23</t>
  </si>
  <si>
    <t>KNR 201/233/2</t>
  </si>
  <si>
    <t>Mechaniczne plantowanie terenu spycharkami, 55·kW (75·KM), grunt kategorii III
1231.713/0,15=8 211,420000</t>
  </si>
  <si>
    <t>1.24</t>
  </si>
  <si>
    <t>1.25</t>
  </si>
  <si>
    <t>1.26</t>
  </si>
  <si>
    <t>1.27</t>
  </si>
  <si>
    <t>2</t>
  </si>
  <si>
    <t>Place, dojazdy, ogrodzenie</t>
  </si>
  <si>
    <t>2.1</t>
  </si>
  <si>
    <t>Usunięcie warstwy ziemi urodzajnej (humusu na odkład  ) za pomocą spycharek, grubość warstwy do 15·cm
dojazd : 230.000*0,15=34,500000
place : 230.000*0,15=34,500000</t>
  </si>
  <si>
    <t>2.2</t>
  </si>
  <si>
    <t>KNNR 6/101/3 (1)</t>
  </si>
  <si>
    <t>Koryta wykonywane na całej szerokości jezdni i chodników, mechanicznie, głębokość 30·cm, kategoria gruntu II-VI, równiarka + walec wibracyjny
dojazd : 30*3*2=180,000000
place : 5*5*2=50,000000</t>
  </si>
  <si>
    <t>2.3</t>
  </si>
  <si>
    <t>KNNR 6/103/3 (1)</t>
  </si>
  <si>
    <t>Profilowanie i zagęszczanie podłoża pod warstwy konstrukcyjne nawierzchni, wykonywane mechanicznie, kategoria gruntu II-VI, walec wibracyjny
Koryta wykonywane na całej szerokości jezdni i chodników, mechanicznie, głębokość 30·cm, kategoria gruntu II-VI, równiarka + walec wibracyjny : 230.000=230,000000</t>
  </si>
  <si>
    <t>2.4</t>
  </si>
  <si>
    <t>KNR 911/201/2</t>
  </si>
  <si>
    <t>Separacja warstw gruntu geowłókninami układanymi prostopadle do osi drogi sposobem ręcznym 
Geowłóknina doobór zg z dok.techn.(ciągi piesze i pieszo-jezdne)
Koryta wykonywane na całej szerokości jezdni i chodników, mechanicznie, głębokość 30·cm, kategoria gruntu II-VI, równiarka + walec wibracyjny : 230.000=230,000000</t>
  </si>
  <si>
    <t>2.5</t>
  </si>
  <si>
    <t>KNNR 6/106/2 (1)</t>
  </si>
  <si>
    <t>Warstwy odcinające, zagęszczanie ręczne, warstwa po zagęszczeniu 10·cm, piasek
Koryta wykonywane na całej szerokości jezdni i chodników, mechanicznie, głębokość 30·cm, kategoria gruntu II-VI, równiarka + walec wibracyjny : 230.000=230,000000</t>
  </si>
  <si>
    <t>2.6</t>
  </si>
  <si>
    <t>KNNR 6/113/1</t>
  </si>
  <si>
    <t>Podbudowy z kruszyw łamanych, warstwa dolna, po zagęszczeniu 20·cm (Tłuczeń kamienny, 31,5 - 63 mm)
Profilowanie i zagęszczanie podłoża pod warstwy konstrukcyjne nawierzchni, wykonywane mechanicznie, kategoria gruntu II-VI, walec wibracyjny : 230.000=230,000000</t>
  </si>
  <si>
    <t>2.7</t>
  </si>
  <si>
    <t>KNNR 6/113/6</t>
  </si>
  <si>
    <t>Podbudowy z kruszyw łamanych, warstwa górna, po zagęszczeniu 10·cm (tłuczeń kamienny 16-32 mm)
Profilowanie i zagęszczanie podłoża pod warstwy konstrukcyjne nawierzchni, wykonywane mechanicznie, kategoria gruntu II-VI, walec wibracyjny : 230.000=230,000000</t>
  </si>
  <si>
    <t>2.8</t>
  </si>
  <si>
    <t>KNR 231/401/4</t>
  </si>
  <si>
    <t>Rowki pod krawężniki i ławy krawężnikowe, 30x30·cm, grunt kategorii III-IV
dojazd : (30*2+3*2)*2=132,000000
place : 5*4*2=40,000000</t>
  </si>
  <si>
    <t>2.9</t>
  </si>
  <si>
    <t>KNR 231/402/4</t>
  </si>
  <si>
    <t>Ławy pod krawężniki, betonowa z oporem
Rowki pod krawężniki i ławy krawężnikowe, 30x30·cm, grunt kategorii III-IV : 172.000*0,10*0,4=6,880000</t>
  </si>
  <si>
    <t>2.10</t>
  </si>
  <si>
    <t>KNR 231/403/3</t>
  </si>
  <si>
    <t>Krawężniki betonowe, wystające 15x30·cm na podsypce cementowo-piaskowej
Rowki pod krawężniki i ławy krawężnikowe, 30x30·cm, grunt kategorii III-IV : 172.000=172,000000</t>
  </si>
  <si>
    <t>2.11</t>
  </si>
  <si>
    <t>KNR 201/312/10</t>
  </si>
  <si>
    <t>dół.</t>
  </si>
  <si>
    <t>Wykopanie dołów o powierzchni dna do 0,2 m2 i głębokości do 1.0 m pod słupki ogrodzenia (kat. gruntu III)
8*2=16,000000</t>
  </si>
  <si>
    <t>2.12</t>
  </si>
  <si>
    <t>KNRW 202/203/1</t>
  </si>
  <si>
    <t>Stopy fundamentowe betonowe pod słupki ogrodzenia i bramy o objętości do 0.5 m3 - z zastosowaniem pompy do betonu
0,25*0,25*1*16=1,000000</t>
  </si>
  <si>
    <t>2.13</t>
  </si>
  <si>
    <t>KNRW 202/1803/3</t>
  </si>
  <si>
    <t>Ogrodzenie z paneli systemowych wysokości 2,0 m na słupkach stalowych z kształtowników o rozstawie 2,4 m obsadzonych w cokole panelowe systemowe: zgrzewane z prętów stalowych pojedynczych (poziomych i pionowych), średnica drutu panela ocynkowanego  i powleczonego poliestrowo: 5,0 [mm]. - Wymiar oczek prostych: 50 x 200 [mm]. - Wymiar oczek małych: 50 x 50 [mm]. - Zakończenie od góry drutami pionowymi o długości 30 [mm]. - Wysokość panela 1730mm + deska prefabrykowana betonowa o wysokości 250mm i grubości min. 60mm.przekrój słupa 60x40mm
20*2=40,000000</t>
  </si>
  <si>
    <t>2.14</t>
  </si>
  <si>
    <t>KNRW 202/1808/9</t>
  </si>
  <si>
    <t>Brama dwuskrzydłowa (brama 2m+ furtka 1m) z profili stalowych 40x40mm  ocynkowanych powlekanych, zamkniecie na klamkę i zamek WB furtka+ dodatkowo  skobel z kłódka 
Brama 2-skrzydłowa, panelowe systemowe: zgrzewane z prętów stalowych pojedynczych (poziomych i pionowych), średnica drutu panela ocynkowanego  i powleczonego poliestrowo: 5,0 [mm]. - Wymiar oczek prostych: 50 x 200 [mm]. - Wymiar oczek małych: 50 x 50 [mm], kolor zg z dok.techn wysokość 195 cm x szerokość 3,00 cm
Wrota z furtkami wysokości 2.1 m szerokość wrót 3 m i furtki 1 m z siatki w ramach stalowych na gotowych słupkach z pasem dolnym z blachy o wysokości 25 cm : 1*2=2,000000</t>
  </si>
  <si>
    <t>"Rozbudowa sieci kanalizacyjnej, budowa oczyszczalni ścieków                                                                                                                                                                   i rozbudowa instalacji fotowoltaicznej na  oczyszczalni scieków                                                                                                                                                                         na terenie Gminy Radomyśl Wielki "</t>
  </si>
  <si>
    <t>Rozdział III.1 do SWZ</t>
  </si>
  <si>
    <t>Kosztorys ofertowy</t>
  </si>
  <si>
    <t>Kanalizacja sanitarna w miejscowości Dulcza Wielka -  II etap</t>
  </si>
  <si>
    <t>Cena jedn. netto z krotnością</t>
  </si>
  <si>
    <t>Wartość netto z krotnością</t>
  </si>
  <si>
    <t>Razem Wartość netto</t>
  </si>
  <si>
    <t>Wartość podatku VAT</t>
  </si>
  <si>
    <t>Razem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</si>
</sst>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</font>
    <font>
      <sz val="11"/>
      <color rgb="FF15428B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164" fontId="4" fillId="0" borderId="0" xfId="1" applyNumberFormat="1" applyFont="1"/>
    <xf numFmtId="164" fontId="0" fillId="0" borderId="0" xfId="0" applyNumberFormat="1"/>
    <xf numFmtId="0" fontId="0" fillId="0" borderId="0" xfId="0" applyAlignment="1">
      <alignment shrinkToFit="1"/>
    </xf>
    <xf numFmtId="2" fontId="0" fillId="0" borderId="0" xfId="0" applyNumberFormat="1"/>
    <xf numFmtId="0" fontId="8" fillId="0" borderId="1" xfId="1" applyFont="1" applyBorder="1" applyAlignment="1">
      <alignment vertical="top"/>
    </xf>
    <xf numFmtId="2" fontId="8" fillId="0" borderId="1" xfId="1" applyNumberFormat="1" applyFont="1" applyBorder="1" applyAlignment="1">
      <alignment vertical="top"/>
    </xf>
    <xf numFmtId="2" fontId="9" fillId="0" borderId="1" xfId="1" applyNumberFormat="1" applyFont="1" applyBorder="1" applyAlignment="1">
      <alignment vertical="top"/>
    </xf>
    <xf numFmtId="0" fontId="0" fillId="0" borderId="1" xfId="0" applyBorder="1"/>
    <xf numFmtId="0" fontId="1" fillId="0" borderId="1" xfId="1" applyFont="1" applyBorder="1"/>
    <xf numFmtId="164" fontId="1" fillId="0" borderId="1" xfId="1" applyNumberFormat="1" applyFont="1" applyBorder="1"/>
    <xf numFmtId="49" fontId="0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/>
    <xf numFmtId="164" fontId="2" fillId="0" borderId="1" xfId="1" applyNumberFormat="1" applyFont="1" applyBorder="1"/>
    <xf numFmtId="0" fontId="3" fillId="0" borderId="1" xfId="1" applyFont="1" applyBorder="1" applyAlignment="1">
      <alignment vertical="top" wrapText="1"/>
    </xf>
    <xf numFmtId="0" fontId="3" fillId="0" borderId="1" xfId="1" applyFont="1" applyBorder="1"/>
    <xf numFmtId="164" fontId="3" fillId="0" borderId="1" xfId="1" applyNumberFormat="1" applyFont="1" applyBorder="1"/>
    <xf numFmtId="0" fontId="4" fillId="0" borderId="1" xfId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1" xfId="1" applyFont="1" applyBorder="1" applyAlignment="1">
      <alignment vertical="top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workbookViewId="0">
      <selection activeCell="A53" sqref="A53:G53"/>
    </sheetView>
  </sheetViews>
  <sheetFormatPr defaultRowHeight="15" x14ac:dyDescent="0.25"/>
  <cols>
    <col min="1" max="1" width="8.7109375" customWidth="1"/>
    <col min="2" max="2" width="15.7109375" customWidth="1"/>
    <col min="3" max="3" width="57" customWidth="1"/>
    <col min="4" max="4" width="6.5703125" customWidth="1"/>
    <col min="5" max="5" width="10.7109375" style="5" customWidth="1"/>
    <col min="6" max="6" width="10" customWidth="1"/>
    <col min="7" max="7" width="14.28515625" customWidth="1"/>
    <col min="8" max="8" width="15.7109375" customWidth="1"/>
  </cols>
  <sheetData>
    <row r="1" spans="1:9" ht="18.75" x14ac:dyDescent="0.3">
      <c r="C1" s="6"/>
      <c r="G1" s="28" t="s">
        <v>132</v>
      </c>
      <c r="H1" s="28"/>
      <c r="I1" s="7"/>
    </row>
    <row r="2" spans="1:9" ht="51.75" customHeight="1" x14ac:dyDescent="0.35">
      <c r="B2" s="29" t="s">
        <v>133</v>
      </c>
      <c r="C2" s="29"/>
      <c r="D2" s="29"/>
      <c r="E2" s="29"/>
      <c r="F2" s="29"/>
      <c r="G2" s="29"/>
      <c r="H2" s="29"/>
      <c r="I2" s="7"/>
    </row>
    <row r="3" spans="1:9" ht="67.5" customHeight="1" x14ac:dyDescent="0.3">
      <c r="A3" s="30" t="s">
        <v>131</v>
      </c>
      <c r="B3" s="31"/>
      <c r="C3" s="31"/>
      <c r="D3" s="31"/>
      <c r="E3" s="31"/>
      <c r="F3" s="31"/>
      <c r="G3" s="31"/>
      <c r="H3" s="31"/>
      <c r="I3" s="7"/>
    </row>
    <row r="4" spans="1:9" ht="33.75" customHeight="1" x14ac:dyDescent="0.25">
      <c r="A4" s="32" t="s">
        <v>134</v>
      </c>
      <c r="B4" s="33"/>
      <c r="C4" s="33"/>
      <c r="D4" s="33"/>
      <c r="E4" s="33"/>
      <c r="F4" s="33"/>
      <c r="G4" s="33"/>
      <c r="H4" s="33"/>
      <c r="I4" s="7"/>
    </row>
    <row r="5" spans="1:9" s="26" customFormat="1" ht="55.5" customHeight="1" x14ac:dyDescent="0.25">
      <c r="A5" s="24" t="s">
        <v>1</v>
      </c>
      <c r="B5" s="24" t="s">
        <v>2</v>
      </c>
      <c r="C5" s="24" t="s">
        <v>3</v>
      </c>
      <c r="D5" s="24" t="s">
        <v>4</v>
      </c>
      <c r="E5" s="25" t="s">
        <v>5</v>
      </c>
      <c r="F5" s="24" t="s">
        <v>6</v>
      </c>
      <c r="G5" s="24" t="s">
        <v>135</v>
      </c>
      <c r="H5" s="24" t="s">
        <v>136</v>
      </c>
    </row>
    <row r="6" spans="1:9" ht="15.75" customHeight="1" x14ac:dyDescent="0.25">
      <c r="A6" s="11"/>
      <c r="B6" s="12" t="s">
        <v>0</v>
      </c>
      <c r="C6" s="12" t="s">
        <v>0</v>
      </c>
      <c r="D6" s="12" t="s">
        <v>0</v>
      </c>
      <c r="E6" s="13" t="s">
        <v>0</v>
      </c>
      <c r="F6" s="12" t="s">
        <v>0</v>
      </c>
      <c r="G6" s="12" t="s">
        <v>0</v>
      </c>
      <c r="H6" s="12" t="s">
        <v>0</v>
      </c>
    </row>
    <row r="7" spans="1:9" ht="30" x14ac:dyDescent="0.25">
      <c r="A7" s="14" t="s">
        <v>0</v>
      </c>
      <c r="B7" s="15" t="s">
        <v>7</v>
      </c>
      <c r="C7" s="15" t="s">
        <v>8</v>
      </c>
      <c r="D7" s="16" t="s">
        <v>0</v>
      </c>
      <c r="E7" s="17" t="s">
        <v>0</v>
      </c>
      <c r="F7" s="16" t="s">
        <v>0</v>
      </c>
      <c r="G7" s="16"/>
      <c r="H7" s="16" t="s">
        <v>0</v>
      </c>
    </row>
    <row r="8" spans="1:9" x14ac:dyDescent="0.25">
      <c r="A8" s="14" t="s">
        <v>10</v>
      </c>
      <c r="B8" s="18" t="s">
        <v>9</v>
      </c>
      <c r="C8" s="18" t="s">
        <v>11</v>
      </c>
      <c r="D8" s="19" t="s">
        <v>0</v>
      </c>
      <c r="E8" s="20" t="s">
        <v>0</v>
      </c>
      <c r="F8" s="19" t="s">
        <v>0</v>
      </c>
      <c r="G8" s="19"/>
      <c r="H8" s="19" t="s">
        <v>0</v>
      </c>
    </row>
    <row r="9" spans="1:9" ht="75" x14ac:dyDescent="0.25">
      <c r="A9" s="14" t="s">
        <v>12</v>
      </c>
      <c r="B9" s="21" t="s">
        <v>13</v>
      </c>
      <c r="C9" s="21" t="s">
        <v>15</v>
      </c>
      <c r="D9" s="21" t="s">
        <v>14</v>
      </c>
      <c r="E9" s="22">
        <v>5.4740000000000002</v>
      </c>
      <c r="F9" s="23">
        <v>1</v>
      </c>
      <c r="G9" s="23"/>
      <c r="H9" s="23">
        <f>ROUND(E9*G9,2)</f>
        <v>0</v>
      </c>
    </row>
    <row r="10" spans="1:9" ht="75" x14ac:dyDescent="0.25">
      <c r="A10" s="14" t="s">
        <v>16</v>
      </c>
      <c r="B10" s="21" t="s">
        <v>17</v>
      </c>
      <c r="C10" s="21" t="s">
        <v>19</v>
      </c>
      <c r="D10" s="21" t="s">
        <v>18</v>
      </c>
      <c r="E10" s="22">
        <v>1231.713</v>
      </c>
      <c r="F10" s="23">
        <v>1</v>
      </c>
      <c r="G10" s="23"/>
      <c r="H10" s="23">
        <f t="shared" ref="H10:H50" si="0">ROUND(E10*G10,2)</f>
        <v>0</v>
      </c>
    </row>
    <row r="11" spans="1:9" ht="90" x14ac:dyDescent="0.25">
      <c r="A11" s="14" t="s">
        <v>20</v>
      </c>
      <c r="B11" s="21" t="s">
        <v>21</v>
      </c>
      <c r="C11" s="21" t="s">
        <v>22</v>
      </c>
      <c r="D11" s="21" t="s">
        <v>18</v>
      </c>
      <c r="E11" s="22">
        <v>21838.05</v>
      </c>
      <c r="F11" s="23">
        <v>1</v>
      </c>
      <c r="G11" s="23"/>
      <c r="H11" s="23">
        <f t="shared" si="0"/>
        <v>0</v>
      </c>
    </row>
    <row r="12" spans="1:9" ht="60" x14ac:dyDescent="0.25">
      <c r="A12" s="14" t="s">
        <v>23</v>
      </c>
      <c r="B12" s="21" t="s">
        <v>24</v>
      </c>
      <c r="C12" s="21" t="s">
        <v>25</v>
      </c>
      <c r="D12" s="21" t="s">
        <v>18</v>
      </c>
      <c r="E12" s="22">
        <v>821.14200000000005</v>
      </c>
      <c r="F12" s="23">
        <v>1</v>
      </c>
      <c r="G12" s="23"/>
      <c r="H12" s="23">
        <f t="shared" si="0"/>
        <v>0</v>
      </c>
    </row>
    <row r="13" spans="1:9" ht="60" x14ac:dyDescent="0.25">
      <c r="A13" s="14" t="s">
        <v>26</v>
      </c>
      <c r="B13" s="21" t="s">
        <v>24</v>
      </c>
      <c r="C13" s="21" t="s">
        <v>27</v>
      </c>
      <c r="D13" s="21" t="s">
        <v>18</v>
      </c>
      <c r="E13" s="22">
        <v>821.14200000000005</v>
      </c>
      <c r="F13" s="23">
        <v>1</v>
      </c>
      <c r="G13" s="23"/>
      <c r="H13" s="23">
        <f t="shared" si="0"/>
        <v>0</v>
      </c>
    </row>
    <row r="14" spans="1:9" ht="45" x14ac:dyDescent="0.25">
      <c r="A14" s="14" t="s">
        <v>28</v>
      </c>
      <c r="B14" s="21" t="s">
        <v>29</v>
      </c>
      <c r="C14" s="21" t="s">
        <v>31</v>
      </c>
      <c r="D14" s="21" t="s">
        <v>30</v>
      </c>
      <c r="E14" s="22">
        <v>606</v>
      </c>
      <c r="F14" s="23">
        <v>1</v>
      </c>
      <c r="G14" s="23"/>
      <c r="H14" s="23">
        <f t="shared" si="0"/>
        <v>0</v>
      </c>
    </row>
    <row r="15" spans="1:9" ht="60" x14ac:dyDescent="0.25">
      <c r="A15" s="14" t="s">
        <v>32</v>
      </c>
      <c r="B15" s="21" t="s">
        <v>33</v>
      </c>
      <c r="C15" s="21" t="s">
        <v>34</v>
      </c>
      <c r="D15" s="21" t="s">
        <v>30</v>
      </c>
      <c r="E15" s="22">
        <v>1779.3</v>
      </c>
      <c r="F15" s="23">
        <v>1</v>
      </c>
      <c r="G15" s="23"/>
      <c r="H15" s="23">
        <f t="shared" si="0"/>
        <v>0</v>
      </c>
    </row>
    <row r="16" spans="1:9" ht="60" x14ac:dyDescent="0.25">
      <c r="A16" s="14" t="s">
        <v>35</v>
      </c>
      <c r="B16" s="21" t="s">
        <v>36</v>
      </c>
      <c r="C16" s="21" t="s">
        <v>37</v>
      </c>
      <c r="D16" s="21" t="s">
        <v>30</v>
      </c>
      <c r="E16" s="22">
        <v>2596.2800000000002</v>
      </c>
      <c r="F16" s="23">
        <v>1</v>
      </c>
      <c r="G16" s="23"/>
      <c r="H16" s="23">
        <f t="shared" si="0"/>
        <v>0</v>
      </c>
    </row>
    <row r="17" spans="1:8" ht="45" x14ac:dyDescent="0.25">
      <c r="A17" s="14" t="s">
        <v>38</v>
      </c>
      <c r="B17" s="21" t="s">
        <v>39</v>
      </c>
      <c r="C17" s="21" t="s">
        <v>40</v>
      </c>
      <c r="D17" s="21" t="s">
        <v>30</v>
      </c>
      <c r="E17" s="22">
        <v>109</v>
      </c>
      <c r="F17" s="23">
        <v>1</v>
      </c>
      <c r="G17" s="23"/>
      <c r="H17" s="23">
        <f t="shared" si="0"/>
        <v>0</v>
      </c>
    </row>
    <row r="18" spans="1:8" ht="75" x14ac:dyDescent="0.25">
      <c r="A18" s="14" t="s">
        <v>41</v>
      </c>
      <c r="B18" s="21" t="s">
        <v>39</v>
      </c>
      <c r="C18" s="21" t="s">
        <v>42</v>
      </c>
      <c r="D18" s="21" t="s">
        <v>30</v>
      </c>
      <c r="E18" s="22">
        <v>535.20000000000005</v>
      </c>
      <c r="F18" s="23">
        <v>1</v>
      </c>
      <c r="G18" s="23"/>
      <c r="H18" s="23">
        <f t="shared" si="0"/>
        <v>0</v>
      </c>
    </row>
    <row r="19" spans="1:8" ht="30" x14ac:dyDescent="0.25">
      <c r="A19" s="14" t="s">
        <v>43</v>
      </c>
      <c r="B19" s="21" t="s">
        <v>33</v>
      </c>
      <c r="C19" s="21" t="s">
        <v>44</v>
      </c>
      <c r="D19" s="21" t="s">
        <v>30</v>
      </c>
      <c r="E19" s="22">
        <v>14</v>
      </c>
      <c r="F19" s="23">
        <v>1</v>
      </c>
      <c r="G19" s="23"/>
      <c r="H19" s="23">
        <f t="shared" si="0"/>
        <v>0</v>
      </c>
    </row>
    <row r="20" spans="1:8" ht="30" x14ac:dyDescent="0.25">
      <c r="A20" s="14" t="s">
        <v>45</v>
      </c>
      <c r="B20" s="21" t="s">
        <v>46</v>
      </c>
      <c r="C20" s="21" t="s">
        <v>47</v>
      </c>
      <c r="D20" s="21" t="s">
        <v>30</v>
      </c>
      <c r="E20" s="22">
        <v>109</v>
      </c>
      <c r="F20" s="23">
        <v>1</v>
      </c>
      <c r="G20" s="23"/>
      <c r="H20" s="23">
        <f t="shared" si="0"/>
        <v>0</v>
      </c>
    </row>
    <row r="21" spans="1:8" ht="75" x14ac:dyDescent="0.25">
      <c r="A21" s="14" t="s">
        <v>48</v>
      </c>
      <c r="B21" s="21" t="s">
        <v>49</v>
      </c>
      <c r="C21" s="21" t="s">
        <v>50</v>
      </c>
      <c r="D21" s="21" t="s">
        <v>30</v>
      </c>
      <c r="E21" s="22">
        <v>178.4</v>
      </c>
      <c r="F21" s="23">
        <v>1</v>
      </c>
      <c r="G21" s="23"/>
      <c r="H21" s="23">
        <f t="shared" si="0"/>
        <v>0</v>
      </c>
    </row>
    <row r="22" spans="1:8" ht="75" x14ac:dyDescent="0.25">
      <c r="A22" s="14" t="s">
        <v>51</v>
      </c>
      <c r="B22" s="21" t="s">
        <v>52</v>
      </c>
      <c r="C22" s="21" t="s">
        <v>54</v>
      </c>
      <c r="D22" s="21" t="s">
        <v>53</v>
      </c>
      <c r="E22" s="22">
        <v>2</v>
      </c>
      <c r="F22" s="23">
        <v>1</v>
      </c>
      <c r="G22" s="23"/>
      <c r="H22" s="23">
        <f t="shared" si="0"/>
        <v>0</v>
      </c>
    </row>
    <row r="23" spans="1:8" ht="60" x14ac:dyDescent="0.25">
      <c r="A23" s="14" t="s">
        <v>55</v>
      </c>
      <c r="B23" s="21" t="s">
        <v>56</v>
      </c>
      <c r="C23" s="21" t="s">
        <v>57</v>
      </c>
      <c r="D23" s="21" t="s">
        <v>53</v>
      </c>
      <c r="E23" s="22">
        <v>2</v>
      </c>
      <c r="F23" s="23">
        <v>1</v>
      </c>
      <c r="G23" s="23"/>
      <c r="H23" s="23">
        <f t="shared" si="0"/>
        <v>0</v>
      </c>
    </row>
    <row r="24" spans="1:8" ht="60" x14ac:dyDescent="0.25">
      <c r="A24" s="14" t="s">
        <v>58</v>
      </c>
      <c r="B24" s="21" t="s">
        <v>56</v>
      </c>
      <c r="C24" s="21" t="s">
        <v>59</v>
      </c>
      <c r="D24" s="21" t="s">
        <v>53</v>
      </c>
      <c r="E24" s="22">
        <v>2</v>
      </c>
      <c r="F24" s="23">
        <v>1</v>
      </c>
      <c r="G24" s="23"/>
      <c r="H24" s="23">
        <f t="shared" si="0"/>
        <v>0</v>
      </c>
    </row>
    <row r="25" spans="1:8" ht="60" x14ac:dyDescent="0.25">
      <c r="A25" s="14" t="s">
        <v>60</v>
      </c>
      <c r="B25" s="21" t="s">
        <v>61</v>
      </c>
      <c r="C25" s="21" t="s">
        <v>63</v>
      </c>
      <c r="D25" s="21" t="s">
        <v>62</v>
      </c>
      <c r="E25" s="22">
        <v>825</v>
      </c>
      <c r="F25" s="23">
        <v>1</v>
      </c>
      <c r="G25" s="23"/>
      <c r="H25" s="23">
        <f t="shared" si="0"/>
        <v>0</v>
      </c>
    </row>
    <row r="26" spans="1:8" ht="75" x14ac:dyDescent="0.25">
      <c r="A26" s="14" t="s">
        <v>64</v>
      </c>
      <c r="B26" s="21" t="s">
        <v>65</v>
      </c>
      <c r="C26" s="21" t="s">
        <v>66</v>
      </c>
      <c r="D26" s="21" t="s">
        <v>62</v>
      </c>
      <c r="E26" s="22">
        <v>825</v>
      </c>
      <c r="F26" s="23">
        <v>1</v>
      </c>
      <c r="G26" s="23"/>
      <c r="H26" s="23">
        <f t="shared" si="0"/>
        <v>0</v>
      </c>
    </row>
    <row r="27" spans="1:8" ht="75" x14ac:dyDescent="0.25">
      <c r="A27" s="14" t="s">
        <v>67</v>
      </c>
      <c r="B27" s="21" t="s">
        <v>68</v>
      </c>
      <c r="C27" s="21" t="s">
        <v>69</v>
      </c>
      <c r="D27" s="21" t="s">
        <v>62</v>
      </c>
      <c r="E27" s="22">
        <v>825</v>
      </c>
      <c r="F27" s="23">
        <v>1</v>
      </c>
      <c r="G27" s="23"/>
      <c r="H27" s="23">
        <f t="shared" si="0"/>
        <v>0</v>
      </c>
    </row>
    <row r="28" spans="1:8" ht="75" x14ac:dyDescent="0.25">
      <c r="A28" s="14" t="s">
        <v>70</v>
      </c>
      <c r="B28" s="21" t="s">
        <v>71</v>
      </c>
      <c r="C28" s="21" t="s">
        <v>72</v>
      </c>
      <c r="D28" s="21" t="s">
        <v>62</v>
      </c>
      <c r="E28" s="22">
        <v>825</v>
      </c>
      <c r="F28" s="23">
        <v>1</v>
      </c>
      <c r="G28" s="23"/>
      <c r="H28" s="23">
        <f t="shared" si="0"/>
        <v>0</v>
      </c>
    </row>
    <row r="29" spans="1:8" ht="105" x14ac:dyDescent="0.25">
      <c r="A29" s="14" t="s">
        <v>73</v>
      </c>
      <c r="B29" s="21" t="s">
        <v>74</v>
      </c>
      <c r="C29" s="21" t="s">
        <v>76</v>
      </c>
      <c r="D29" s="21" t="s">
        <v>75</v>
      </c>
      <c r="E29" s="22">
        <v>194</v>
      </c>
      <c r="F29" s="23">
        <v>1</v>
      </c>
      <c r="G29" s="23"/>
      <c r="H29" s="23">
        <f t="shared" si="0"/>
        <v>0</v>
      </c>
    </row>
    <row r="30" spans="1:8" ht="105" x14ac:dyDescent="0.25">
      <c r="A30" s="14" t="s">
        <v>77</v>
      </c>
      <c r="B30" s="21" t="s">
        <v>78</v>
      </c>
      <c r="C30" s="21" t="s">
        <v>79</v>
      </c>
      <c r="D30" s="21" t="s">
        <v>18</v>
      </c>
      <c r="E30" s="22">
        <v>20171.400000000001</v>
      </c>
      <c r="F30" s="23">
        <v>1</v>
      </c>
      <c r="G30" s="23"/>
      <c r="H30" s="23">
        <f t="shared" si="0"/>
        <v>0</v>
      </c>
    </row>
    <row r="31" spans="1:8" ht="60" x14ac:dyDescent="0.25">
      <c r="A31" s="14" t="s">
        <v>80</v>
      </c>
      <c r="B31" s="21" t="s">
        <v>81</v>
      </c>
      <c r="C31" s="21" t="s">
        <v>82</v>
      </c>
      <c r="D31" s="21" t="s">
        <v>62</v>
      </c>
      <c r="E31" s="22">
        <v>8211.42</v>
      </c>
      <c r="F31" s="23">
        <v>1</v>
      </c>
      <c r="G31" s="23"/>
      <c r="H31" s="23">
        <f t="shared" si="0"/>
        <v>0</v>
      </c>
    </row>
    <row r="32" spans="1:8" ht="60" x14ac:dyDescent="0.25">
      <c r="A32" s="14" t="s">
        <v>83</v>
      </c>
      <c r="B32" s="21" t="s">
        <v>61</v>
      </c>
      <c r="C32" s="21" t="s">
        <v>63</v>
      </c>
      <c r="D32" s="21" t="s">
        <v>62</v>
      </c>
      <c r="E32" s="22">
        <v>825</v>
      </c>
      <c r="F32" s="23">
        <v>1</v>
      </c>
      <c r="G32" s="23"/>
      <c r="H32" s="23">
        <f t="shared" si="0"/>
        <v>0</v>
      </c>
    </row>
    <row r="33" spans="1:8" ht="75" x14ac:dyDescent="0.25">
      <c r="A33" s="14" t="s">
        <v>84</v>
      </c>
      <c r="B33" s="21" t="s">
        <v>65</v>
      </c>
      <c r="C33" s="21" t="s">
        <v>66</v>
      </c>
      <c r="D33" s="21" t="s">
        <v>62</v>
      </c>
      <c r="E33" s="22">
        <v>825</v>
      </c>
      <c r="F33" s="23">
        <v>1</v>
      </c>
      <c r="G33" s="23"/>
      <c r="H33" s="23">
        <f t="shared" si="0"/>
        <v>0</v>
      </c>
    </row>
    <row r="34" spans="1:8" ht="75" x14ac:dyDescent="0.25">
      <c r="A34" s="14" t="s">
        <v>85</v>
      </c>
      <c r="B34" s="21" t="s">
        <v>68</v>
      </c>
      <c r="C34" s="21" t="s">
        <v>69</v>
      </c>
      <c r="D34" s="21" t="s">
        <v>62</v>
      </c>
      <c r="E34" s="22">
        <v>825</v>
      </c>
      <c r="F34" s="23">
        <v>1</v>
      </c>
      <c r="G34" s="23"/>
      <c r="H34" s="23">
        <f t="shared" si="0"/>
        <v>0</v>
      </c>
    </row>
    <row r="35" spans="1:8" ht="75" x14ac:dyDescent="0.25">
      <c r="A35" s="14" t="s">
        <v>86</v>
      </c>
      <c r="B35" s="21" t="s">
        <v>71</v>
      </c>
      <c r="C35" s="21" t="s">
        <v>72</v>
      </c>
      <c r="D35" s="21" t="s">
        <v>62</v>
      </c>
      <c r="E35" s="22">
        <v>825</v>
      </c>
      <c r="F35" s="23">
        <v>1</v>
      </c>
      <c r="G35" s="23"/>
      <c r="H35" s="23">
        <f t="shared" si="0"/>
        <v>0</v>
      </c>
    </row>
    <row r="36" spans="1:8" x14ac:dyDescent="0.25">
      <c r="A36" s="14" t="s">
        <v>87</v>
      </c>
      <c r="B36" s="18" t="s">
        <v>9</v>
      </c>
      <c r="C36" s="18" t="s">
        <v>88</v>
      </c>
      <c r="D36" s="19" t="s">
        <v>0</v>
      </c>
      <c r="E36" s="20" t="s">
        <v>0</v>
      </c>
      <c r="F36" s="19" t="s">
        <v>0</v>
      </c>
      <c r="G36" s="19"/>
      <c r="H36" s="23"/>
    </row>
    <row r="37" spans="1:8" ht="75" x14ac:dyDescent="0.25">
      <c r="A37" s="14" t="s">
        <v>89</v>
      </c>
      <c r="B37" s="21" t="s">
        <v>17</v>
      </c>
      <c r="C37" s="21" t="s">
        <v>90</v>
      </c>
      <c r="D37" s="21" t="s">
        <v>18</v>
      </c>
      <c r="E37" s="22">
        <v>69</v>
      </c>
      <c r="F37" s="23">
        <v>1</v>
      </c>
      <c r="G37" s="23"/>
      <c r="H37" s="23">
        <f t="shared" si="0"/>
        <v>0</v>
      </c>
    </row>
    <row r="38" spans="1:8" ht="90" x14ac:dyDescent="0.25">
      <c r="A38" s="14" t="s">
        <v>91</v>
      </c>
      <c r="B38" s="21" t="s">
        <v>92</v>
      </c>
      <c r="C38" s="21" t="s">
        <v>93</v>
      </c>
      <c r="D38" s="21" t="s">
        <v>62</v>
      </c>
      <c r="E38" s="22">
        <v>230</v>
      </c>
      <c r="F38" s="23">
        <v>1</v>
      </c>
      <c r="G38" s="23"/>
      <c r="H38" s="23">
        <f t="shared" si="0"/>
        <v>0</v>
      </c>
    </row>
    <row r="39" spans="1:8" ht="105" x14ac:dyDescent="0.25">
      <c r="A39" s="14" t="s">
        <v>94</v>
      </c>
      <c r="B39" s="21" t="s">
        <v>95</v>
      </c>
      <c r="C39" s="21" t="s">
        <v>96</v>
      </c>
      <c r="D39" s="21" t="s">
        <v>62</v>
      </c>
      <c r="E39" s="22">
        <v>230</v>
      </c>
      <c r="F39" s="23">
        <v>1</v>
      </c>
      <c r="G39" s="23"/>
      <c r="H39" s="23">
        <f t="shared" si="0"/>
        <v>0</v>
      </c>
    </row>
    <row r="40" spans="1:8" ht="120" x14ac:dyDescent="0.25">
      <c r="A40" s="14" t="s">
        <v>97</v>
      </c>
      <c r="B40" s="21" t="s">
        <v>98</v>
      </c>
      <c r="C40" s="21" t="s">
        <v>99</v>
      </c>
      <c r="D40" s="21" t="s">
        <v>62</v>
      </c>
      <c r="E40" s="22">
        <v>230</v>
      </c>
      <c r="F40" s="23">
        <v>1</v>
      </c>
      <c r="G40" s="23"/>
      <c r="H40" s="23">
        <f t="shared" si="0"/>
        <v>0</v>
      </c>
    </row>
    <row r="41" spans="1:8" ht="90" x14ac:dyDescent="0.25">
      <c r="A41" s="14" t="s">
        <v>100</v>
      </c>
      <c r="B41" s="21" t="s">
        <v>101</v>
      </c>
      <c r="C41" s="21" t="s">
        <v>102</v>
      </c>
      <c r="D41" s="21" t="s">
        <v>62</v>
      </c>
      <c r="E41" s="22">
        <v>230</v>
      </c>
      <c r="F41" s="23">
        <v>1</v>
      </c>
      <c r="G41" s="23"/>
      <c r="H41" s="23">
        <f t="shared" si="0"/>
        <v>0</v>
      </c>
    </row>
    <row r="42" spans="1:8" ht="90" x14ac:dyDescent="0.25">
      <c r="A42" s="14" t="s">
        <v>103</v>
      </c>
      <c r="B42" s="21" t="s">
        <v>104</v>
      </c>
      <c r="C42" s="21" t="s">
        <v>105</v>
      </c>
      <c r="D42" s="21" t="s">
        <v>62</v>
      </c>
      <c r="E42" s="22">
        <v>230</v>
      </c>
      <c r="F42" s="23">
        <v>1</v>
      </c>
      <c r="G42" s="23"/>
      <c r="H42" s="23">
        <f t="shared" si="0"/>
        <v>0</v>
      </c>
    </row>
    <row r="43" spans="1:8" ht="90" x14ac:dyDescent="0.25">
      <c r="A43" s="14" t="s">
        <v>106</v>
      </c>
      <c r="B43" s="21" t="s">
        <v>107</v>
      </c>
      <c r="C43" s="21" t="s">
        <v>108</v>
      </c>
      <c r="D43" s="21" t="s">
        <v>62</v>
      </c>
      <c r="E43" s="22">
        <v>230</v>
      </c>
      <c r="F43" s="23">
        <v>1</v>
      </c>
      <c r="G43" s="23"/>
      <c r="H43" s="23">
        <f t="shared" si="0"/>
        <v>0</v>
      </c>
    </row>
    <row r="44" spans="1:8" ht="75" x14ac:dyDescent="0.25">
      <c r="A44" s="14" t="s">
        <v>109</v>
      </c>
      <c r="B44" s="21" t="s">
        <v>110</v>
      </c>
      <c r="C44" s="21" t="s">
        <v>111</v>
      </c>
      <c r="D44" s="21" t="s">
        <v>30</v>
      </c>
      <c r="E44" s="22">
        <v>172</v>
      </c>
      <c r="F44" s="23">
        <v>1</v>
      </c>
      <c r="G44" s="23"/>
      <c r="H44" s="23">
        <f t="shared" si="0"/>
        <v>0</v>
      </c>
    </row>
    <row r="45" spans="1:8" ht="60" x14ac:dyDescent="0.25">
      <c r="A45" s="14" t="s">
        <v>112</v>
      </c>
      <c r="B45" s="21" t="s">
        <v>113</v>
      </c>
      <c r="C45" s="21" t="s">
        <v>114</v>
      </c>
      <c r="D45" s="21" t="s">
        <v>18</v>
      </c>
      <c r="E45" s="22">
        <v>6.88</v>
      </c>
      <c r="F45" s="23">
        <v>1</v>
      </c>
      <c r="G45" s="23"/>
      <c r="H45" s="23">
        <f t="shared" si="0"/>
        <v>0</v>
      </c>
    </row>
    <row r="46" spans="1:8" ht="75" x14ac:dyDescent="0.25">
      <c r="A46" s="14" t="s">
        <v>115</v>
      </c>
      <c r="B46" s="21" t="s">
        <v>116</v>
      </c>
      <c r="C46" s="21" t="s">
        <v>117</v>
      </c>
      <c r="D46" s="21" t="s">
        <v>30</v>
      </c>
      <c r="E46" s="22">
        <v>172</v>
      </c>
      <c r="F46" s="23">
        <v>1</v>
      </c>
      <c r="G46" s="23"/>
      <c r="H46" s="23">
        <f t="shared" si="0"/>
        <v>0</v>
      </c>
    </row>
    <row r="47" spans="1:8" ht="60" x14ac:dyDescent="0.25">
      <c r="A47" s="14" t="s">
        <v>118</v>
      </c>
      <c r="B47" s="21" t="s">
        <v>119</v>
      </c>
      <c r="C47" s="21" t="s">
        <v>121</v>
      </c>
      <c r="D47" s="21" t="s">
        <v>120</v>
      </c>
      <c r="E47" s="22">
        <v>16</v>
      </c>
      <c r="F47" s="23">
        <v>1</v>
      </c>
      <c r="G47" s="23"/>
      <c r="H47" s="23">
        <f t="shared" si="0"/>
        <v>0</v>
      </c>
    </row>
    <row r="48" spans="1:8" ht="75" x14ac:dyDescent="0.25">
      <c r="A48" s="14" t="s">
        <v>122</v>
      </c>
      <c r="B48" s="21" t="s">
        <v>123</v>
      </c>
      <c r="C48" s="21" t="s">
        <v>124</v>
      </c>
      <c r="D48" s="21" t="s">
        <v>18</v>
      </c>
      <c r="E48" s="22">
        <v>1</v>
      </c>
      <c r="F48" s="23">
        <v>1</v>
      </c>
      <c r="G48" s="23"/>
      <c r="H48" s="23">
        <f t="shared" si="0"/>
        <v>0</v>
      </c>
    </row>
    <row r="49" spans="1:8" ht="195" x14ac:dyDescent="0.25">
      <c r="A49" s="14" t="s">
        <v>125</v>
      </c>
      <c r="B49" s="21" t="s">
        <v>126</v>
      </c>
      <c r="C49" s="21" t="s">
        <v>127</v>
      </c>
      <c r="D49" s="21" t="s">
        <v>30</v>
      </c>
      <c r="E49" s="22">
        <v>40</v>
      </c>
      <c r="F49" s="23">
        <v>1</v>
      </c>
      <c r="G49" s="23"/>
      <c r="H49" s="23">
        <f t="shared" si="0"/>
        <v>0</v>
      </c>
    </row>
    <row r="50" spans="1:8" ht="210" x14ac:dyDescent="0.25">
      <c r="A50" s="14" t="s">
        <v>128</v>
      </c>
      <c r="B50" s="21" t="s">
        <v>129</v>
      </c>
      <c r="C50" s="21" t="s">
        <v>130</v>
      </c>
      <c r="D50" s="21" t="s">
        <v>53</v>
      </c>
      <c r="E50" s="22">
        <v>2</v>
      </c>
      <c r="F50" s="23">
        <v>1</v>
      </c>
      <c r="G50" s="23"/>
      <c r="H50" s="23">
        <f t="shared" si="0"/>
        <v>0</v>
      </c>
    </row>
    <row r="51" spans="1:8" ht="15.75" x14ac:dyDescent="0.25">
      <c r="A51" s="27" t="s">
        <v>137</v>
      </c>
      <c r="B51" s="27"/>
      <c r="C51" s="27"/>
      <c r="D51" s="27"/>
      <c r="E51" s="27"/>
      <c r="F51" s="27"/>
      <c r="G51" s="27"/>
      <c r="H51" s="8">
        <f>SUM(H9:H50)</f>
        <v>0</v>
      </c>
    </row>
    <row r="52" spans="1:8" ht="15.75" x14ac:dyDescent="0.25">
      <c r="A52" s="27" t="s">
        <v>138</v>
      </c>
      <c r="B52" s="27"/>
      <c r="C52" s="27"/>
      <c r="D52" s="27"/>
      <c r="E52" s="27"/>
      <c r="F52" s="27"/>
      <c r="G52" s="27"/>
      <c r="H52" s="9">
        <f>23%*H51</f>
        <v>0</v>
      </c>
    </row>
    <row r="53" spans="1:8" ht="15.75" x14ac:dyDescent="0.25">
      <c r="A53" s="27" t="s">
        <v>139</v>
      </c>
      <c r="B53" s="27"/>
      <c r="C53" s="27"/>
      <c r="D53" s="27"/>
      <c r="E53" s="27"/>
      <c r="F53" s="27"/>
      <c r="G53" s="27"/>
      <c r="H53" s="10">
        <f>H51+H52</f>
        <v>0</v>
      </c>
    </row>
    <row r="54" spans="1:8" x14ac:dyDescent="0.25">
      <c r="B54" s="1"/>
      <c r="C54" s="3"/>
      <c r="D54" s="1"/>
      <c r="E54" s="4"/>
      <c r="F54" s="1"/>
      <c r="G54" s="1"/>
      <c r="H54" s="2"/>
    </row>
  </sheetData>
  <mergeCells count="7">
    <mergeCell ref="A4:H4"/>
    <mergeCell ref="A3:H3"/>
    <mergeCell ref="G1:H1"/>
    <mergeCell ref="B2:H2"/>
    <mergeCell ref="A53:G53"/>
    <mergeCell ref="A51:G51"/>
    <mergeCell ref="A52:G5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Joanna Kulpa</cp:lastModifiedBy>
  <cp:lastPrinted>2024-07-09T08:27:15Z</cp:lastPrinted>
  <dcterms:created xsi:type="dcterms:W3CDTF">2024-06-07T08:28:31Z</dcterms:created>
  <dcterms:modified xsi:type="dcterms:W3CDTF">2024-07-09T08:27:18Z</dcterms:modified>
</cp:coreProperties>
</file>